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mc:AlternateContent xmlns:mc="http://schemas.openxmlformats.org/markup-compatibility/2006">
    <mc:Choice Requires="x15">
      <x15ac:absPath xmlns:x15ac="http://schemas.microsoft.com/office/spreadsheetml/2010/11/ac" url="N:\財政係\照会・回答\県_回答\R6\7.1.24 【県市町村振興課：23〆】公営企業に係る経営比較分析表（令和5年度決算）の分析等について（依頼）\"/>
    </mc:Choice>
  </mc:AlternateContent>
  <xr:revisionPtr revIDLastSave="0" documentId="13_ncr:1_{20C1E698-E79F-4A5B-8AC0-D4C1F001A0E2}" xr6:coauthVersionLast="36" xr6:coauthVersionMax="36" xr10:uidLastSave="{00000000-0000-0000-0000-000000000000}"/>
  <workbookProtection workbookAlgorithmName="SHA-512" workbookHashValue="a+R8XRVr+uvBde7rxypwx7OR7JHJFTERHfPNQ9YCDiy5JEyqQ0WruoUItnfUA85kBepFhSrz02P2ycJI4iKALQ==" workbookSaltValue="s1jSmfJmjZm8qoV+VnWMlw==" workbookSpinCount="100000" lockStructure="1"/>
  <bookViews>
    <workbookView xWindow="0" yWindow="0" windowWidth="19200" windowHeight="759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H85" i="4" s="1"/>
  <c r="BN6" i="5"/>
  <c r="BM6" i="5"/>
  <c r="BL6" i="5"/>
  <c r="BK6" i="5"/>
  <c r="BJ6" i="5"/>
  <c r="BI6" i="5"/>
  <c r="BH6" i="5"/>
  <c r="BG6" i="5"/>
  <c r="BF6" i="5"/>
  <c r="BE6" i="5"/>
  <c r="BD6" i="5"/>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BB10" i="4" s="1"/>
  <c r="V6" i="5"/>
  <c r="AT10" i="4" s="1"/>
  <c r="U6" i="5"/>
  <c r="T6" i="5"/>
  <c r="S6" i="5"/>
  <c r="R6" i="5"/>
  <c r="Q6" i="5"/>
  <c r="W10" i="4" s="1"/>
  <c r="P6" i="5"/>
  <c r="O6" i="5"/>
  <c r="I10" i="4" s="1"/>
  <c r="N6" i="5"/>
  <c r="M6" i="5"/>
  <c r="AD8" i="4" s="1"/>
  <c r="L6" i="5"/>
  <c r="W8" i="4" s="1"/>
  <c r="K6" i="5"/>
  <c r="P8" i="4" s="1"/>
  <c r="J6" i="5"/>
  <c r="I8" i="4" s="1"/>
  <c r="I6" i="5"/>
  <c r="B8" i="4" s="1"/>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K85" i="4"/>
  <c r="J85" i="4"/>
  <c r="I85" i="4"/>
  <c r="G85" i="4"/>
  <c r="AL10" i="4"/>
  <c r="P10" i="4"/>
  <c r="B10" i="4"/>
  <c r="BB8" i="4"/>
  <c r="AT8" i="4"/>
  <c r="AL8" i="4"/>
  <c r="B6" i="4"/>
</calcChain>
</file>

<file path=xl/sharedStrings.xml><?xml version="1.0" encoding="utf-8"?>
<sst xmlns="http://schemas.openxmlformats.org/spreadsheetml/2006/main" count="228" uniqueCount="112">
  <si>
    <t>経営比較分析表（令和5年度決算）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</si>
  <si>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</si>
  <si>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</si>
  <si>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</si>
  <si>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</si>
  <si>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</si>
  <si>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</si>
  <si>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</si>
  <si>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</si>
  <si>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</si>
  <si>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</si>
  <si>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</si>
  <si>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</si>
  <si>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</si>
  <si>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</si>
  <si>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</si>
  <si>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</si>
  <si>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</si>
  <si>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</si>
  <si>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</si>
  <si>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</si>
  <si>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</si>
  <si>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令和5年度全国平均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</si>
  <si>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</si>
  <si>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</si>
  <si>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</si>
  <si>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</si>
  <si>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</si>
  <si>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</si>
  <si>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</si>
  <si>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</si>
  <si>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</si>
  <si>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</si>
  <si>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</si>
  <si>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</si>
  <si>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</si>
  <si>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</si>
  <si>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</si>
  <si>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</si>
  <si>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</si>
  <si>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</si>
  <si>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</si>
  <si>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</si>
  <si>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</si>
  <si>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</si>
  <si>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</si>
  <si>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</si>
  <si>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</si>
  <si>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</si>
  <si>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</si>
  <si>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</si>
  <si>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</si>
  <si>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</si>
  <si>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</si>
  <si>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</si>
  <si>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</si>
  <si>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</si>
  <si>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</si>
  <si>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</si>
  <si>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</si>
  <si>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</si>
  <si>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</si>
  <si>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</si>
  <si>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</si>
  <si>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</si>
  <si>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</si>
  <si>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</si>
  <si>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</si>
  <si>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</si>
  <si>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</si>
  <si>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</si>
  <si>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</si>
  <si>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</si>
  <si>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</si>
  <si>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</si>
  <si>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</si>
  <si>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</si>
  <si>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</si>
  <si>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</si>
  <si>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</si>
  <si>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</si>
  <si>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</si>
  <si>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</si>
  <si>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</si>
  <si>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</si>
  <si>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</si>
  <si>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</si>
  <si>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</si>
  <si>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</si>
  <si>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</si>
  <si>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</si>
  <si>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</si>
  <si>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</si>
  <si>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橿原市</t>
  </si>
  <si>
    <t>法適用</t>
  </si>
  <si>
    <t>水道事業</t>
  </si>
  <si>
    <t>末端給水事業</t>
  </si>
  <si>
    <t>A3</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</si>
  <si>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</si>
  <si>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</si>
  <si>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</si>
  <si>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</si>
  <si>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</si>
  <si>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</si>
  <si>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</si>
  <si>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</si>
  <si>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</si>
  <si>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</si>
  <si>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</si>
  <si>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有形固定資産減価償却率及び管路経年化率は、徐々に上昇しており、管路の老朽化が進んでいる。管路更新率は、橿原市上水道事業経営戦略における目標値である0.6％を超えており、評価できる数値となっている。今後も引き続き資金と投資の均衡を図りながら、管路の耐震・更新を計画的に進めていく。</t>
    <phoneticPr fontId="4"/>
  </si>
  <si>
    <t>経営の健全性や効率性を示す数値については、概ね良好となっており安定した経営ができていると評価できる。しかしながら、管路の老朽化が進んでいるので、資金と投資のバランスに考慮しつつ、管路の耐震化を進めていく。</t>
    <phoneticPr fontId="4"/>
  </si>
  <si>
    <t>経常収支比率が減少傾向にあるのは、人口減少等による給水収益の減少等によるものであるが、類似団体と比較して高い数値となっている。
流動比率は、類似団体平均値に比べ、平成３０年度まで遡っても高い数値で推移しているので、支払い能力は安定していると分析できる。
企業債残高対給水収益比率は企業債の新規借入れを行っていないことによる元金残高の減少に伴い、毎年低下している。
料金回収率と有収率は、共に類似団体平均値を大きく上回っており、効率的に経営していると分析できる。</t>
    <rPh sb="0" eb="2">
      <t>ケイジョウ</t>
    </rPh>
    <rPh sb="2" eb="4">
      <t>シュウシ</t>
    </rPh>
    <rPh sb="4" eb="6">
      <t>ヒリツ</t>
    </rPh>
    <rPh sb="7" eb="9">
      <t>ゲンショウ</t>
    </rPh>
    <rPh sb="9" eb="11">
      <t>ケイコウ</t>
    </rPh>
    <rPh sb="17" eb="19">
      <t>ジンコウ</t>
    </rPh>
    <rPh sb="19" eb="21">
      <t>ゲンショウ</t>
    </rPh>
    <rPh sb="21" eb="22">
      <t>トウ</t>
    </rPh>
    <rPh sb="25" eb="27">
      <t>キュウスイ</t>
    </rPh>
    <rPh sb="27" eb="29">
      <t>シュウエキ</t>
    </rPh>
    <rPh sb="30" eb="32">
      <t>ゲンショウ</t>
    </rPh>
    <rPh sb="32" eb="33">
      <t>トウ</t>
    </rPh>
    <rPh sb="43" eb="45">
      <t>ルイジ</t>
    </rPh>
    <rPh sb="45" eb="47">
      <t>ダンタイ</t>
    </rPh>
    <rPh sb="48" eb="50">
      <t>ヒカク</t>
    </rPh>
    <rPh sb="52" eb="53">
      <t>タカ</t>
    </rPh>
    <rPh sb="54" eb="56">
      <t>スウチ</t>
    </rPh>
    <rPh sb="64" eb="66">
      <t>リュウドウ</t>
    </rPh>
    <rPh sb="66" eb="68">
      <t>ヒリツ</t>
    </rPh>
    <rPh sb="70" eb="72">
      <t>ルイジ</t>
    </rPh>
    <rPh sb="72" eb="74">
      <t>ダンタイ</t>
    </rPh>
    <rPh sb="74" eb="76">
      <t>ヘイキン</t>
    </rPh>
    <rPh sb="76" eb="77">
      <t>アタイ</t>
    </rPh>
    <rPh sb="78" eb="79">
      <t>クラ</t>
    </rPh>
    <rPh sb="81" eb="83">
      <t>ヘイセイ</t>
    </rPh>
    <rPh sb="85" eb="87">
      <t>ネンド</t>
    </rPh>
    <rPh sb="89" eb="90">
      <t>サカノボ</t>
    </rPh>
    <rPh sb="93" eb="94">
      <t>タカ</t>
    </rPh>
    <rPh sb="95" eb="97">
      <t>スウチ</t>
    </rPh>
    <rPh sb="98" eb="100">
      <t>スイイ</t>
    </rPh>
    <rPh sb="107" eb="109">
      <t>シハラ</t>
    </rPh>
    <rPh sb="110" eb="112">
      <t>ノウリョク</t>
    </rPh>
    <rPh sb="113" eb="115">
      <t>アンテイ</t>
    </rPh>
    <rPh sb="120" eb="122">
      <t>ブンセキ</t>
    </rPh>
    <rPh sb="127" eb="129">
      <t>キギョウ</t>
    </rPh>
    <rPh sb="129" eb="130">
      <t>サイ</t>
    </rPh>
    <rPh sb="130" eb="132">
      <t>ザンダカ</t>
    </rPh>
    <rPh sb="132" eb="133">
      <t>タイ</t>
    </rPh>
    <rPh sb="133" eb="135">
      <t>キュウスイ</t>
    </rPh>
    <rPh sb="135" eb="137">
      <t>シュウエキ</t>
    </rPh>
    <rPh sb="137" eb="139">
      <t>ヒリツ</t>
    </rPh>
    <rPh sb="140" eb="142">
      <t>キギョウ</t>
    </rPh>
    <rPh sb="142" eb="143">
      <t>サイ</t>
    </rPh>
    <rPh sb="144" eb="147">
      <t>シンキカ</t>
    </rPh>
    <rPh sb="147" eb="148">
      <t>イ</t>
    </rPh>
    <rPh sb="150" eb="151">
      <t>オコナ</t>
    </rPh>
    <rPh sb="161" eb="163">
      <t>ガンキン</t>
    </rPh>
    <rPh sb="163" eb="165">
      <t>ザンダカ</t>
    </rPh>
    <rPh sb="166" eb="168">
      <t>ゲンショウ</t>
    </rPh>
    <rPh sb="169" eb="170">
      <t>トモナ</t>
    </rPh>
    <rPh sb="172" eb="174">
      <t>マイネン</t>
    </rPh>
    <rPh sb="174" eb="176">
      <t>テイカ</t>
    </rPh>
    <rPh sb="182" eb="184">
      <t>リョウキン</t>
    </rPh>
    <rPh sb="184" eb="187">
      <t>カイシュウリツ</t>
    </rPh>
    <rPh sb="188" eb="190">
      <t>ユウシュウ</t>
    </rPh>
    <rPh sb="190" eb="191">
      <t>リツ</t>
    </rPh>
    <rPh sb="193" eb="194">
      <t>トモ</t>
    </rPh>
    <rPh sb="195" eb="197">
      <t>ルイジ</t>
    </rPh>
    <rPh sb="197" eb="199">
      <t>ダンタイ</t>
    </rPh>
    <rPh sb="199" eb="201">
      <t>ヘイキン</t>
    </rPh>
    <rPh sb="201" eb="202">
      <t>アタイ</t>
    </rPh>
    <rPh sb="203" eb="204">
      <t>オオ</t>
    </rPh>
    <rPh sb="206" eb="208">
      <t>ウワマワ</t>
    </rPh>
    <rPh sb="213" eb="216">
      <t>コウリツテキ</t>
    </rPh>
    <rPh sb="217" eb="219">
      <t>ケイエイ</t>
    </rPh>
    <rPh sb="224" eb="226">
      <t>ブンセキ</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</si>
</sst>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データ!$ED$6:$EH$6</c:f>
              <c:numCache>
                <c:formatCode>#,##0.00;"△"#,##0.00;"-"</c:formatCode>
                <c:ptCount val="5"/>
                <c:pt idx="0">
                  <c:v>0.53</c:v>
                </c:pt>
                <c:pt idx="1">
                  <c:v>0.74</c:v>
                </c:pt>
                <c:pt idx="2">
                  <c:v>0.6</c:v>
                </c:pt>
                <c:pt idx="3">
                  <c:v>0.72</c:v>
                </c:pt>
                <c:pt idx="4">
                  <c:v>0.83</c:v>
                </c:pt>
              </c:numCache>
            </c:numRef>
          </c:val>
          <c:extLst>
            <c:ext xmlns:c16="http://schemas.microsoft.com/office/drawing/2014/chart" uri="{C3380CC4-5D6E-409C-BE32-E72D297353CC}">
              <c16:uniqueId val="{00000000-4843-4454-953D-716D58EE9DC4}"/>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0.66</c:v>
                </c:pt>
                <c:pt idx="1">
                  <c:v>0.67</c:v>
                </c:pt>
                <c:pt idx="2">
                  <c:v>0.62</c:v>
                </c:pt>
                <c:pt idx="3">
                  <c:v>0.6</c:v>
                </c:pt>
                <c:pt idx="4">
                  <c:v>0.57999999999999996</c:v>
                </c:pt>
              </c:numCache>
            </c:numRef>
          </c:val>
          <c:smooth val="0"/>
          <c:extLst>
            <c:ext xmlns:c16="http://schemas.microsoft.com/office/drawing/2014/chart" uri="{C3380CC4-5D6E-409C-BE32-E72D297353CC}">
              <c16:uniqueId val="{00000001-4843-4454-953D-716D58EE9DC4}"/>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データ!$X$6:$AB$6</c:f>
              <c:numCache>
                <c:formatCode>#,##0.00;"△"#,##0.00;"-"</c:formatCode>
                <c:ptCount val="5"/>
                <c:pt idx="0">
                  <c:v>112.28</c:v>
                </c:pt>
                <c:pt idx="1">
                  <c:v>109.95</c:v>
                </c:pt>
                <c:pt idx="2">
                  <c:v>113.12</c:v>
                </c:pt>
                <c:pt idx="3">
                  <c:v>111.81</c:v>
                </c:pt>
                <c:pt idx="4">
                  <c:v>110.9</c:v>
                </c:pt>
              </c:numCache>
            </c:numRef>
          </c:val>
          <c:extLst>
            <c:ext xmlns:c16="http://schemas.microsoft.com/office/drawing/2014/chart" uri="{C3380CC4-5D6E-409C-BE32-E72D297353CC}">
              <c16:uniqueId val="{00000000-7826-4B66-A67C-C7B1F94C476C}"/>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112.82</c:v>
                </c:pt>
                <c:pt idx="1">
                  <c:v>111.21</c:v>
                </c:pt>
                <c:pt idx="2">
                  <c:v>111.89</c:v>
                </c:pt>
                <c:pt idx="3">
                  <c:v>109.99</c:v>
                </c:pt>
                <c:pt idx="4">
                  <c:v>110.2</c:v>
                </c:pt>
              </c:numCache>
            </c:numRef>
          </c:val>
          <c:smooth val="0"/>
          <c:extLst>
            <c:ext xmlns:c16="http://schemas.microsoft.com/office/drawing/2014/chart" uri="{C3380CC4-5D6E-409C-BE32-E72D297353CC}">
              <c16:uniqueId val="{00000001-7826-4B66-A67C-C7B1F94C476C}"/>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データ!$DH$6:$DL$6</c:f>
              <c:numCache>
                <c:formatCode>#,##0.00;"△"#,##0.00;"-"</c:formatCode>
                <c:ptCount val="5"/>
                <c:pt idx="0">
                  <c:v>53.94</c:v>
                </c:pt>
                <c:pt idx="1">
                  <c:v>54.94</c:v>
                </c:pt>
                <c:pt idx="2">
                  <c:v>54.98</c:v>
                </c:pt>
                <c:pt idx="3">
                  <c:v>55.54</c:v>
                </c:pt>
                <c:pt idx="4">
                  <c:v>56.12</c:v>
                </c:pt>
              </c:numCache>
            </c:numRef>
          </c:val>
          <c:extLst>
            <c:ext xmlns:c16="http://schemas.microsoft.com/office/drawing/2014/chart" uri="{C3380CC4-5D6E-409C-BE32-E72D297353CC}">
              <c16:uniqueId val="{00000000-BE5E-4647-AD9B-B572A446235D}"/>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48.69</c:v>
                </c:pt>
                <c:pt idx="1">
                  <c:v>49.62</c:v>
                </c:pt>
                <c:pt idx="2">
                  <c:v>50.5</c:v>
                </c:pt>
                <c:pt idx="3">
                  <c:v>51.28</c:v>
                </c:pt>
                <c:pt idx="4">
                  <c:v>51.95</c:v>
                </c:pt>
              </c:numCache>
            </c:numRef>
          </c:val>
          <c:smooth val="0"/>
          <c:extLst>
            <c:ext xmlns:c16="http://schemas.microsoft.com/office/drawing/2014/chart" uri="{C3380CC4-5D6E-409C-BE32-E72D297353CC}">
              <c16:uniqueId val="{00000001-BE5E-4647-AD9B-B572A446235D}"/>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データ!$DS$6:$DW$6</c:f>
              <c:numCache>
                <c:formatCode>#,##0.00;"△"#,##0.00;"-"</c:formatCode>
                <c:ptCount val="5"/>
                <c:pt idx="0">
                  <c:v>14.29</c:v>
                </c:pt>
                <c:pt idx="1">
                  <c:v>15.23</c:v>
                </c:pt>
                <c:pt idx="2">
                  <c:v>17.27</c:v>
                </c:pt>
                <c:pt idx="3">
                  <c:v>19.43</c:v>
                </c:pt>
                <c:pt idx="4">
                  <c:v>21.08</c:v>
                </c:pt>
              </c:numCache>
            </c:numRef>
          </c:val>
          <c:extLst>
            <c:ext xmlns:c16="http://schemas.microsoft.com/office/drawing/2014/chart" uri="{C3380CC4-5D6E-409C-BE32-E72D297353CC}">
              <c16:uniqueId val="{00000000-6017-4533-902E-D0F8D8E6DFC4}"/>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18.260000000000002</c:v>
                </c:pt>
                <c:pt idx="1">
                  <c:v>19.510000000000002</c:v>
                </c:pt>
                <c:pt idx="2">
                  <c:v>21.19</c:v>
                </c:pt>
                <c:pt idx="3">
                  <c:v>22.64</c:v>
                </c:pt>
                <c:pt idx="4">
                  <c:v>24.49</c:v>
                </c:pt>
              </c:numCache>
            </c:numRef>
          </c:val>
          <c:smooth val="0"/>
          <c:extLst>
            <c:ext xmlns:c16="http://schemas.microsoft.com/office/drawing/2014/chart" uri="{C3380CC4-5D6E-409C-BE32-E72D297353CC}">
              <c16:uniqueId val="{00000001-6017-4533-902E-D0F8D8E6DFC4}"/>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6F4E-4896-82F8-F968DBE839A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formatCode="#,##0.00;&quot;△&quot;#,##0.00;&quot;-&quot;">
                  <c:v>0.45</c:v>
                </c:pt>
                <c:pt idx="3">
                  <c:v>0</c:v>
                </c:pt>
                <c:pt idx="4" formatCode="#,##0.00;&quot;△&quot;#,##0.00;&quot;-&quot;">
                  <c:v>0.05</c:v>
                </c:pt>
              </c:numCache>
            </c:numRef>
          </c:val>
          <c:smooth val="0"/>
          <c:extLst>
            <c:ext xmlns:c16="http://schemas.microsoft.com/office/drawing/2014/chart" uri="{C3380CC4-5D6E-409C-BE32-E72D297353CC}">
              <c16:uniqueId val="{00000001-6F4E-4896-82F8-F968DBE839A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データ!$AT$6:$AX$6</c:f>
              <c:numCache>
                <c:formatCode>#,##0.00;"△"#,##0.00;"-"</c:formatCode>
                <c:ptCount val="5"/>
                <c:pt idx="0">
                  <c:v>512.49</c:v>
                </c:pt>
                <c:pt idx="1">
                  <c:v>431.94</c:v>
                </c:pt>
                <c:pt idx="2">
                  <c:v>501.67</c:v>
                </c:pt>
                <c:pt idx="3">
                  <c:v>539.42999999999995</c:v>
                </c:pt>
                <c:pt idx="4">
                  <c:v>547.87</c:v>
                </c:pt>
              </c:numCache>
            </c:numRef>
          </c:val>
          <c:extLst>
            <c:ext xmlns:c16="http://schemas.microsoft.com/office/drawing/2014/chart" uri="{C3380CC4-5D6E-409C-BE32-E72D297353CC}">
              <c16:uniqueId val="{00000000-1CC5-4860-81C9-91295B43B70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358.91</c:v>
                </c:pt>
                <c:pt idx="1">
                  <c:v>360.96</c:v>
                </c:pt>
                <c:pt idx="2">
                  <c:v>351.29</c:v>
                </c:pt>
                <c:pt idx="3">
                  <c:v>364.24</c:v>
                </c:pt>
                <c:pt idx="4">
                  <c:v>369.82</c:v>
                </c:pt>
              </c:numCache>
            </c:numRef>
          </c:val>
          <c:smooth val="0"/>
          <c:extLst>
            <c:ext xmlns:c16="http://schemas.microsoft.com/office/drawing/2014/chart" uri="{C3380CC4-5D6E-409C-BE32-E72D297353CC}">
              <c16:uniqueId val="{00000001-1CC5-4860-81C9-91295B43B70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データ!$BE$6:$BI$6</c:f>
              <c:numCache>
                <c:formatCode>#,##0.00;"△"#,##0.00;"-"</c:formatCode>
                <c:ptCount val="5"/>
                <c:pt idx="0">
                  <c:v>66.349999999999994</c:v>
                </c:pt>
                <c:pt idx="1">
                  <c:v>59.68</c:v>
                </c:pt>
                <c:pt idx="2">
                  <c:v>48.39</c:v>
                </c:pt>
                <c:pt idx="3">
                  <c:v>39.99</c:v>
                </c:pt>
                <c:pt idx="4">
                  <c:v>32.049999999999997</c:v>
                </c:pt>
              </c:numCache>
            </c:numRef>
          </c:val>
          <c:extLst>
            <c:ext xmlns:c16="http://schemas.microsoft.com/office/drawing/2014/chart" uri="{C3380CC4-5D6E-409C-BE32-E72D297353CC}">
              <c16:uniqueId val="{00000000-5CA8-4619-9E90-8922BAD18503}"/>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247.27</c:v>
                </c:pt>
                <c:pt idx="1">
                  <c:v>239.18</c:v>
                </c:pt>
                <c:pt idx="2">
                  <c:v>236.29</c:v>
                </c:pt>
                <c:pt idx="3">
                  <c:v>238.77</c:v>
                </c:pt>
                <c:pt idx="4">
                  <c:v>218.57</c:v>
                </c:pt>
              </c:numCache>
            </c:numRef>
          </c:val>
          <c:smooth val="0"/>
          <c:extLst>
            <c:ext xmlns:c16="http://schemas.microsoft.com/office/drawing/2014/chart" uri="{C3380CC4-5D6E-409C-BE32-E72D297353CC}">
              <c16:uniqueId val="{00000001-5CA8-4619-9E90-8922BAD18503}"/>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データ!$BP$6:$BT$6</c:f>
              <c:numCache>
                <c:formatCode>#,##0.00;"△"#,##0.00;"-"</c:formatCode>
                <c:ptCount val="5"/>
                <c:pt idx="0">
                  <c:v>111.19</c:v>
                </c:pt>
                <c:pt idx="1">
                  <c:v>108.34</c:v>
                </c:pt>
                <c:pt idx="2">
                  <c:v>111.89</c:v>
                </c:pt>
                <c:pt idx="3">
                  <c:v>110.82</c:v>
                </c:pt>
                <c:pt idx="4">
                  <c:v>109.67</c:v>
                </c:pt>
              </c:numCache>
            </c:numRef>
          </c:val>
          <c:extLst>
            <c:ext xmlns:c16="http://schemas.microsoft.com/office/drawing/2014/chart" uri="{C3380CC4-5D6E-409C-BE32-E72D297353CC}">
              <c16:uniqueId val="{00000000-7B43-4CDF-AA70-77E7A9AEBC1E}"/>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105.34</c:v>
                </c:pt>
                <c:pt idx="1">
                  <c:v>101.89</c:v>
                </c:pt>
                <c:pt idx="2">
                  <c:v>104.33</c:v>
                </c:pt>
                <c:pt idx="3">
                  <c:v>98.85</c:v>
                </c:pt>
                <c:pt idx="4">
                  <c:v>101.78</c:v>
                </c:pt>
              </c:numCache>
            </c:numRef>
          </c:val>
          <c:smooth val="0"/>
          <c:extLst>
            <c:ext xmlns:c16="http://schemas.microsoft.com/office/drawing/2014/chart" uri="{C3380CC4-5D6E-409C-BE32-E72D297353CC}">
              <c16:uniqueId val="{00000001-7B43-4CDF-AA70-77E7A9AEBC1E}"/>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データ!$CA$6:$CE$6</c:f>
              <c:numCache>
                <c:formatCode>#,##0.00;"△"#,##0.00;"-"</c:formatCode>
                <c:ptCount val="5"/>
                <c:pt idx="0">
                  <c:v>191.87</c:v>
                </c:pt>
                <c:pt idx="1">
                  <c:v>185.48</c:v>
                </c:pt>
                <c:pt idx="2">
                  <c:v>187.27</c:v>
                </c:pt>
                <c:pt idx="3">
                  <c:v>188.54</c:v>
                </c:pt>
                <c:pt idx="4">
                  <c:v>190.06</c:v>
                </c:pt>
              </c:numCache>
            </c:numRef>
          </c:val>
          <c:extLst>
            <c:ext xmlns:c16="http://schemas.microsoft.com/office/drawing/2014/chart" uri="{C3380CC4-5D6E-409C-BE32-E72D297353CC}">
              <c16:uniqueId val="{00000000-922E-4138-B840-4E57F889295A}"/>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159.6</c:v>
                </c:pt>
                <c:pt idx="1">
                  <c:v>156.32</c:v>
                </c:pt>
                <c:pt idx="2">
                  <c:v>157.4</c:v>
                </c:pt>
                <c:pt idx="3">
                  <c:v>162.61000000000001</c:v>
                </c:pt>
                <c:pt idx="4">
                  <c:v>163.94</c:v>
                </c:pt>
              </c:numCache>
            </c:numRef>
          </c:val>
          <c:smooth val="0"/>
          <c:extLst>
            <c:ext xmlns:c16="http://schemas.microsoft.com/office/drawing/2014/chart" uri="{C3380CC4-5D6E-409C-BE32-E72D297353CC}">
              <c16:uniqueId val="{00000001-922E-4138-B840-4E57F889295A}"/>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データ!$CL$6:$CP$6</c:f>
              <c:numCache>
                <c:formatCode>#,##0.00;"△"#,##0.00;"-"</c:formatCode>
                <c:ptCount val="5"/>
                <c:pt idx="0">
                  <c:v>59.5</c:v>
                </c:pt>
                <c:pt idx="1">
                  <c:v>59.95</c:v>
                </c:pt>
                <c:pt idx="2">
                  <c:v>59.18</c:v>
                </c:pt>
                <c:pt idx="3">
                  <c:v>58.21</c:v>
                </c:pt>
                <c:pt idx="4">
                  <c:v>57.81</c:v>
                </c:pt>
              </c:numCache>
            </c:numRef>
          </c:val>
          <c:extLst>
            <c:ext xmlns:c16="http://schemas.microsoft.com/office/drawing/2014/chart" uri="{C3380CC4-5D6E-409C-BE32-E72D297353CC}">
              <c16:uniqueId val="{00000000-AD64-4F50-B11F-F37C81C292E9}"/>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62.05</c:v>
                </c:pt>
                <c:pt idx="1">
                  <c:v>63.23</c:v>
                </c:pt>
                <c:pt idx="2">
                  <c:v>62.59</c:v>
                </c:pt>
                <c:pt idx="3">
                  <c:v>61.81</c:v>
                </c:pt>
                <c:pt idx="4">
                  <c:v>62.35</c:v>
                </c:pt>
              </c:numCache>
            </c:numRef>
          </c:val>
          <c:smooth val="0"/>
          <c:extLst>
            <c:ext xmlns:c16="http://schemas.microsoft.com/office/drawing/2014/chart" uri="{C3380CC4-5D6E-409C-BE32-E72D297353CC}">
              <c16:uniqueId val="{00000001-AD64-4F50-B11F-F37C81C292E9}"/>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36892</c:v>
                </c:pt>
                <c:pt idx="1">
                  <c:v>37257</c:v>
                </c:pt>
                <c:pt idx="2">
                  <c:v>37622</c:v>
                </c:pt>
                <c:pt idx="3">
                  <c:v>37987</c:v>
                </c:pt>
                <c:pt idx="4">
                  <c:v>38353</c:v>
                </c:pt>
              </c:numCache>
            </c:numRef>
          </c:cat>
          <c:val>
            <c:numRef>
              <c:f>データ!$CW$6:$DA$6</c:f>
              <c:numCache>
                <c:formatCode>#,##0.00;"△"#,##0.00;"-"</c:formatCode>
                <c:ptCount val="5"/>
                <c:pt idx="0">
                  <c:v>94.61</c:v>
                </c:pt>
                <c:pt idx="1">
                  <c:v>95.27</c:v>
                </c:pt>
                <c:pt idx="2">
                  <c:v>95.33</c:v>
                </c:pt>
                <c:pt idx="3">
                  <c:v>95.21</c:v>
                </c:pt>
                <c:pt idx="4">
                  <c:v>94.56</c:v>
                </c:pt>
              </c:numCache>
            </c:numRef>
          </c:val>
          <c:extLst>
            <c:ext xmlns:c16="http://schemas.microsoft.com/office/drawing/2014/chart" uri="{C3380CC4-5D6E-409C-BE32-E72D297353CC}">
              <c16:uniqueId val="{00000000-7BD1-46DD-9343-0FE86DB08A64}"/>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89.11</c:v>
                </c:pt>
                <c:pt idx="1">
                  <c:v>89.35</c:v>
                </c:pt>
                <c:pt idx="2">
                  <c:v>89.7</c:v>
                </c:pt>
                <c:pt idx="3">
                  <c:v>89.24</c:v>
                </c:pt>
                <c:pt idx="4">
                  <c:v>88.71</c:v>
                </c:pt>
              </c:numCache>
            </c:numRef>
          </c:val>
          <c:smooth val="0"/>
          <c:extLst>
            <c:ext xmlns:c16="http://schemas.microsoft.com/office/drawing/2014/chart" uri="{C3380CC4-5D6E-409C-BE32-E72D297353CC}">
              <c16:uniqueId val="{00000001-7BD1-46DD-9343-0FE86DB08A64}"/>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【108.24】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【1.50】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【243.36】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【265.93】</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【89.42】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【59.81】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【177.56】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【97.82】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【52.02】</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【0.62】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F21" zoomScaleNormal="100" workbookViewId="0">
      <selection activeCell="BL45" sqref="BL45:BZ46"/>
    </sheetView>
  </sheetViews>
  <sheetFormatPr defaultColWidth="2.6328125" defaultRowHeight="13" x14ac:dyDescent="0.2"/>
  <cols>
    <col min="1" max="1" width="2.6328125" customWidth="1"/>
    <col min="2" max="62" width="3.81640625" customWidth="1"/>
    <col min="64" max="78" width="3.08984375" customWidth="1"/>
    <col min="79" max="79" width="4.453125" bestFit="1" customWidth="1"/>
    <col min="81" max="82" width="4.4531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奈良県　橿原市</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A3</v>
      </c>
      <c r="X8" s="43"/>
      <c r="Y8" s="43"/>
      <c r="Z8" s="43"/>
      <c r="AA8" s="43"/>
      <c r="AB8" s="43"/>
      <c r="AC8" s="43"/>
      <c r="AD8" s="43" t="str">
        <f>データ!$M$6</f>
        <v>非設置</v>
      </c>
      <c r="AE8" s="43"/>
      <c r="AF8" s="43"/>
      <c r="AG8" s="43"/>
      <c r="AH8" s="43"/>
      <c r="AI8" s="43"/>
      <c r="AJ8" s="43"/>
      <c r="AK8" s="2"/>
      <c r="AL8" s="44">
        <f>データ!$R$6</f>
        <v>119250</v>
      </c>
      <c r="AM8" s="44"/>
      <c r="AN8" s="44"/>
      <c r="AO8" s="44"/>
      <c r="AP8" s="44"/>
      <c r="AQ8" s="44"/>
      <c r="AR8" s="44"/>
      <c r="AS8" s="44"/>
      <c r="AT8" s="45">
        <f>データ!$S$6</f>
        <v>39.56</v>
      </c>
      <c r="AU8" s="46"/>
      <c r="AV8" s="46"/>
      <c r="AW8" s="46"/>
      <c r="AX8" s="46"/>
      <c r="AY8" s="46"/>
      <c r="AZ8" s="46"/>
      <c r="BA8" s="46"/>
      <c r="BB8" s="47">
        <f>データ!$T$6</f>
        <v>3014.41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90.7</v>
      </c>
      <c r="J10" s="46"/>
      <c r="K10" s="46"/>
      <c r="L10" s="46"/>
      <c r="M10" s="46"/>
      <c r="N10" s="46"/>
      <c r="O10" s="80"/>
      <c r="P10" s="47">
        <f>データ!$P$6</f>
        <v>99.99</v>
      </c>
      <c r="Q10" s="47"/>
      <c r="R10" s="47"/>
      <c r="S10" s="47"/>
      <c r="T10" s="47"/>
      <c r="U10" s="47"/>
      <c r="V10" s="47"/>
      <c r="W10" s="44">
        <f>データ!$Q$6</f>
        <v>3762</v>
      </c>
      <c r="X10" s="44"/>
      <c r="Y10" s="44"/>
      <c r="Z10" s="44"/>
      <c r="AA10" s="44"/>
      <c r="AB10" s="44"/>
      <c r="AC10" s="44"/>
      <c r="AD10" s="2"/>
      <c r="AE10" s="2"/>
      <c r="AF10" s="2"/>
      <c r="AG10" s="2"/>
      <c r="AH10" s="2"/>
      <c r="AI10" s="2"/>
      <c r="AJ10" s="2"/>
      <c r="AK10" s="2"/>
      <c r="AL10" s="44">
        <f>データ!$U$6</f>
        <v>118738</v>
      </c>
      <c r="AM10" s="44"/>
      <c r="AN10" s="44"/>
      <c r="AO10" s="44"/>
      <c r="AP10" s="44"/>
      <c r="AQ10" s="44"/>
      <c r="AR10" s="44"/>
      <c r="AS10" s="44"/>
      <c r="AT10" s="45">
        <f>データ!$V$6</f>
        <v>39.56</v>
      </c>
      <c r="AU10" s="46"/>
      <c r="AV10" s="46"/>
      <c r="AW10" s="46"/>
      <c r="AX10" s="46"/>
      <c r="AY10" s="46"/>
      <c r="AZ10" s="46"/>
      <c r="BA10" s="46"/>
      <c r="BB10" s="47">
        <f>データ!$W$6</f>
        <v>3001.47</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【108.24】</v>
      </c>
      <c r="F85" s="13" t="str">
        <f>データ!AS6</f>
        <v>【1.50】</v>
      </c>
      <c r="G85" s="13" t="str">
        <f>データ!BD6</f>
        <v>【243.36】</v>
      </c>
      <c r="H85" s="13" t="str">
        <f>データ!BO6</f>
        <v>【265.93】</v>
      </c>
      <c r="I85" s="13" t="str">
        <f>データ!BZ6</f>
        <v>【97.82】</v>
      </c>
      <c r="J85" s="13" t="str">
        <f>データ!CK6</f>
        <v>【177.56】</v>
      </c>
      <c r="K85" s="13" t="str">
        <f>データ!CV6</f>
        <v>【59.81】</v>
      </c>
      <c r="L85" s="13" t="str">
        <f>データ!DG6</f>
        <v>【89.42】</v>
      </c>
      <c r="M85" s="13" t="str">
        <f>データ!DR6</f>
        <v>【52.02】</v>
      </c>
      <c r="N85" s="13" t="str">
        <f>データ!EC6</f>
        <v>【25.37】</v>
      </c>
      <c r="O85" s="13" t="str">
        <f>データ!EN6</f>
        <v>【0.62】</v>
      </c>
    </row>
  </sheetData>
  <sheetProtection algorithmName="SHA-512" hashValue="i0hoRMHiy4dycYK6Dv6LkFOOdIbknVlFVmtNuz/6a4goOCsgGVMKTZED/59Rz/BaI2JI1ykQ5keJpjqb7ay0Dg==" saltValue="W6d4GJao+e1/CyIWUjV76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1"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 x14ac:dyDescent="0.2"/>
  <cols>
    <col min="2" max="144" width="11.9062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2023</v>
      </c>
      <c r="C6" s="20">
        <f t="shared" ref="C6:W6" si="3">C7</f>
        <v>292052</v>
      </c>
      <c r="D6" s="20">
        <f t="shared" si="3"/>
        <v>46</v>
      </c>
      <c r="E6" s="20">
        <f t="shared" si="3"/>
        <v>1</v>
      </c>
      <c r="F6" s="20">
        <f t="shared" si="3"/>
        <v>0</v>
      </c>
      <c r="G6" s="20">
        <f t="shared" si="3"/>
        <v>1</v>
      </c>
      <c r="H6" s="20" t="str">
        <f t="shared" si="3"/>
        <v>奈良県　橿原市</v>
      </c>
      <c r="I6" s="20" t="str">
        <f t="shared" si="3"/>
        <v>法適用</v>
      </c>
      <c r="J6" s="20" t="str">
        <f t="shared" si="3"/>
        <v>水道事業</v>
      </c>
      <c r="K6" s="20" t="str">
        <f t="shared" si="3"/>
        <v>末端給水事業</v>
      </c>
      <c r="L6" s="20" t="str">
        <f t="shared" si="3"/>
        <v>A3</v>
      </c>
      <c r="M6" s="20" t="str">
        <f t="shared" si="3"/>
        <v>非設置</v>
      </c>
      <c r="N6" s="21" t="str">
        <f t="shared" si="3"/>
        <v>-</v>
      </c>
      <c r="O6" s="21">
        <f t="shared" si="3"/>
        <v>90.7</v>
      </c>
      <c r="P6" s="21">
        <f t="shared" si="3"/>
        <v>99.99</v>
      </c>
      <c r="Q6" s="21">
        <f t="shared" si="3"/>
        <v>3762</v>
      </c>
      <c r="R6" s="21">
        <f t="shared" si="3"/>
        <v>119250</v>
      </c>
      <c r="S6" s="21">
        <f t="shared" si="3"/>
        <v>39.56</v>
      </c>
      <c r="T6" s="21">
        <f t="shared" si="3"/>
        <v>3014.41</v>
      </c>
      <c r="U6" s="21">
        <f t="shared" si="3"/>
        <v>118738</v>
      </c>
      <c r="V6" s="21">
        <f t="shared" si="3"/>
        <v>39.56</v>
      </c>
      <c r="W6" s="21">
        <f t="shared" si="3"/>
        <v>3001.47</v>
      </c>
      <c r="X6" s="22">
        <f>IF(X7="",NA(),X7)</f>
        <v>112.28</v>
      </c>
      <c r="Y6" s="22">
        <f t="shared" ref="Y6:AG6" si="4">IF(Y7="",NA(),Y7)</f>
        <v>109.95</v>
      </c>
      <c r="Z6" s="22">
        <f t="shared" si="4"/>
        <v>113.12</v>
      </c>
      <c r="AA6" s="22">
        <f t="shared" si="4"/>
        <v>111.81</v>
      </c>
      <c r="AB6" s="22">
        <f t="shared" si="4"/>
        <v>110.9</v>
      </c>
      <c r="AC6" s="22">
        <f t="shared" si="4"/>
        <v>112.82</v>
      </c>
      <c r="AD6" s="22">
        <f t="shared" si="4"/>
        <v>111.21</v>
      </c>
      <c r="AE6" s="22">
        <f t="shared" si="4"/>
        <v>111.89</v>
      </c>
      <c r="AF6" s="22">
        <f t="shared" si="4"/>
        <v>109.99</v>
      </c>
      <c r="AG6" s="22">
        <f t="shared" si="4"/>
        <v>110.2</v>
      </c>
      <c r="AH6" s="21" t="str">
        <f>IF(AH7="","",IF(AH7="-","【-】","【"&amp;SUBSTITUTE(TEXT(AH7,"#,##0.00"),"-","△")&amp;"】"))</f>
        <v>【108.24】</v>
      </c>
      <c r="AI6" s="21">
        <f>IF(AI7="",NA(),AI7)</f>
        <v>0</v>
      </c>
      <c r="AJ6" s="21">
        <f t="shared" ref="AJ6:AR6" si="5">IF(AJ7="",NA(),AJ7)</f>
        <v>0</v>
      </c>
      <c r="AK6" s="21">
        <f t="shared" si="5"/>
        <v>0</v>
      </c>
      <c r="AL6" s="21">
        <f t="shared" si="5"/>
        <v>0</v>
      </c>
      <c r="AM6" s="21">
        <f t="shared" si="5"/>
        <v>0</v>
      </c>
      <c r="AN6" s="21">
        <f t="shared" si="5"/>
        <v>0</v>
      </c>
      <c r="AO6" s="21">
        <f t="shared" si="5"/>
        <v>0</v>
      </c>
      <c r="AP6" s="22">
        <f t="shared" si="5"/>
        <v>0.45</v>
      </c>
      <c r="AQ6" s="21">
        <f t="shared" si="5"/>
        <v>0</v>
      </c>
      <c r="AR6" s="22">
        <f t="shared" si="5"/>
        <v>0.05</v>
      </c>
      <c r="AS6" s="21" t="str">
        <f>IF(AS7="","",IF(AS7="-","【-】","【"&amp;SUBSTITUTE(TEXT(AS7,"#,##0.00"),"-","△")&amp;"】"))</f>
        <v>【1.50】</v>
      </c>
      <c r="AT6" s="22">
        <f>IF(AT7="",NA(),AT7)</f>
        <v>512.49</v>
      </c>
      <c r="AU6" s="22">
        <f t="shared" ref="AU6:BC6" si="6">IF(AU7="",NA(),AU7)</f>
        <v>431.94</v>
      </c>
      <c r="AV6" s="22">
        <f t="shared" si="6"/>
        <v>501.67</v>
      </c>
      <c r="AW6" s="22">
        <f t="shared" si="6"/>
        <v>539.42999999999995</v>
      </c>
      <c r="AX6" s="22">
        <f t="shared" si="6"/>
        <v>547.87</v>
      </c>
      <c r="AY6" s="22">
        <f t="shared" si="6"/>
        <v>358.91</v>
      </c>
      <c r="AZ6" s="22">
        <f t="shared" si="6"/>
        <v>360.96</v>
      </c>
      <c r="BA6" s="22">
        <f t="shared" si="6"/>
        <v>351.29</v>
      </c>
      <c r="BB6" s="22">
        <f t="shared" si="6"/>
        <v>364.24</v>
      </c>
      <c r="BC6" s="22">
        <f t="shared" si="6"/>
        <v>369.82</v>
      </c>
      <c r="BD6" s="21" t="str">
        <f>IF(BD7="","",IF(BD7="-","【-】","【"&amp;SUBSTITUTE(TEXT(BD7,"#,##0.00"),"-","△")&amp;"】"))</f>
        <v>【243.36】</v>
      </c>
      <c r="BE6" s="22">
        <f>IF(BE7="",NA(),BE7)</f>
        <v>66.349999999999994</v>
      </c>
      <c r="BF6" s="22">
        <f t="shared" ref="BF6:BN6" si="7">IF(BF7="",NA(),BF7)</f>
        <v>59.68</v>
      </c>
      <c r="BG6" s="22">
        <f t="shared" si="7"/>
        <v>48.39</v>
      </c>
      <c r="BH6" s="22">
        <f t="shared" si="7"/>
        <v>39.99</v>
      </c>
      <c r="BI6" s="22">
        <f t="shared" si="7"/>
        <v>32.049999999999997</v>
      </c>
      <c r="BJ6" s="22">
        <f t="shared" si="7"/>
        <v>247.27</v>
      </c>
      <c r="BK6" s="22">
        <f t="shared" si="7"/>
        <v>239.18</v>
      </c>
      <c r="BL6" s="22">
        <f t="shared" si="7"/>
        <v>236.29</v>
      </c>
      <c r="BM6" s="22">
        <f t="shared" si="7"/>
        <v>238.77</v>
      </c>
      <c r="BN6" s="22">
        <f t="shared" si="7"/>
        <v>218.57</v>
      </c>
      <c r="BO6" s="21" t="str">
        <f>IF(BO7="","",IF(BO7="-","【-】","【"&amp;SUBSTITUTE(TEXT(BO7,"#,##0.00"),"-","△")&amp;"】"))</f>
        <v>【265.93】</v>
      </c>
      <c r="BP6" s="22">
        <f>IF(BP7="",NA(),BP7)</f>
        <v>111.19</v>
      </c>
      <c r="BQ6" s="22">
        <f t="shared" ref="BQ6:BY6" si="8">IF(BQ7="",NA(),BQ7)</f>
        <v>108.34</v>
      </c>
      <c r="BR6" s="22">
        <f t="shared" si="8"/>
        <v>111.89</v>
      </c>
      <c r="BS6" s="22">
        <f t="shared" si="8"/>
        <v>110.82</v>
      </c>
      <c r="BT6" s="22">
        <f t="shared" si="8"/>
        <v>109.67</v>
      </c>
      <c r="BU6" s="22">
        <f t="shared" si="8"/>
        <v>105.34</v>
      </c>
      <c r="BV6" s="22">
        <f t="shared" si="8"/>
        <v>101.89</v>
      </c>
      <c r="BW6" s="22">
        <f t="shared" si="8"/>
        <v>104.33</v>
      </c>
      <c r="BX6" s="22">
        <f t="shared" si="8"/>
        <v>98.85</v>
      </c>
      <c r="BY6" s="22">
        <f t="shared" si="8"/>
        <v>101.78</v>
      </c>
      <c r="BZ6" s="21" t="str">
        <f>IF(BZ7="","",IF(BZ7="-","【-】","【"&amp;SUBSTITUTE(TEXT(BZ7,"#,##0.00"),"-","△")&amp;"】"))</f>
        <v>【97.82】</v>
      </c>
      <c r="CA6" s="22">
        <f>IF(CA7="",NA(),CA7)</f>
        <v>191.87</v>
      </c>
      <c r="CB6" s="22">
        <f t="shared" ref="CB6:CJ6" si="9">IF(CB7="",NA(),CB7)</f>
        <v>185.48</v>
      </c>
      <c r="CC6" s="22">
        <f t="shared" si="9"/>
        <v>187.27</v>
      </c>
      <c r="CD6" s="22">
        <f t="shared" si="9"/>
        <v>188.54</v>
      </c>
      <c r="CE6" s="22">
        <f t="shared" si="9"/>
        <v>190.06</v>
      </c>
      <c r="CF6" s="22">
        <f t="shared" si="9"/>
        <v>159.6</v>
      </c>
      <c r="CG6" s="22">
        <f t="shared" si="9"/>
        <v>156.32</v>
      </c>
      <c r="CH6" s="22">
        <f t="shared" si="9"/>
        <v>157.4</v>
      </c>
      <c r="CI6" s="22">
        <f t="shared" si="9"/>
        <v>162.61000000000001</v>
      </c>
      <c r="CJ6" s="22">
        <f t="shared" si="9"/>
        <v>163.94</v>
      </c>
      <c r="CK6" s="21" t="str">
        <f>IF(CK7="","",IF(CK7="-","【-】","【"&amp;SUBSTITUTE(TEXT(CK7,"#,##0.00"),"-","△")&amp;"】"))</f>
        <v>【177.56】</v>
      </c>
      <c r="CL6" s="22">
        <f>IF(CL7="",NA(),CL7)</f>
        <v>59.5</v>
      </c>
      <c r="CM6" s="22">
        <f t="shared" ref="CM6:CU6" si="10">IF(CM7="",NA(),CM7)</f>
        <v>59.95</v>
      </c>
      <c r="CN6" s="22">
        <f t="shared" si="10"/>
        <v>59.18</v>
      </c>
      <c r="CO6" s="22">
        <f t="shared" si="10"/>
        <v>58.21</v>
      </c>
      <c r="CP6" s="22">
        <f t="shared" si="10"/>
        <v>57.81</v>
      </c>
      <c r="CQ6" s="22">
        <f t="shared" si="10"/>
        <v>62.05</v>
      </c>
      <c r="CR6" s="22">
        <f t="shared" si="10"/>
        <v>63.23</v>
      </c>
      <c r="CS6" s="22">
        <f t="shared" si="10"/>
        <v>62.59</v>
      </c>
      <c r="CT6" s="22">
        <f t="shared" si="10"/>
        <v>61.81</v>
      </c>
      <c r="CU6" s="22">
        <f t="shared" si="10"/>
        <v>62.35</v>
      </c>
      <c r="CV6" s="21" t="str">
        <f>IF(CV7="","",IF(CV7="-","【-】","【"&amp;SUBSTITUTE(TEXT(CV7,"#,##0.00"),"-","△")&amp;"】"))</f>
        <v>【59.81】</v>
      </c>
      <c r="CW6" s="22">
        <f>IF(CW7="",NA(),CW7)</f>
        <v>94.61</v>
      </c>
      <c r="CX6" s="22">
        <f t="shared" ref="CX6:DF6" si="11">IF(CX7="",NA(),CX7)</f>
        <v>95.27</v>
      </c>
      <c r="CY6" s="22">
        <f t="shared" si="11"/>
        <v>95.33</v>
      </c>
      <c r="CZ6" s="22">
        <f t="shared" si="11"/>
        <v>95.21</v>
      </c>
      <c r="DA6" s="22">
        <f t="shared" si="11"/>
        <v>94.56</v>
      </c>
      <c r="DB6" s="22">
        <f t="shared" si="11"/>
        <v>89.11</v>
      </c>
      <c r="DC6" s="22">
        <f t="shared" si="11"/>
        <v>89.35</v>
      </c>
      <c r="DD6" s="22">
        <f t="shared" si="11"/>
        <v>89.7</v>
      </c>
      <c r="DE6" s="22">
        <f t="shared" si="11"/>
        <v>89.24</v>
      </c>
      <c r="DF6" s="22">
        <f t="shared" si="11"/>
        <v>88.71</v>
      </c>
      <c r="DG6" s="21" t="str">
        <f>IF(DG7="","",IF(DG7="-","【-】","【"&amp;SUBSTITUTE(TEXT(DG7,"#,##0.00"),"-","△")&amp;"】"))</f>
        <v>【89.42】</v>
      </c>
      <c r="DH6" s="22">
        <f>IF(DH7="",NA(),DH7)</f>
        <v>53.94</v>
      </c>
      <c r="DI6" s="22">
        <f t="shared" ref="DI6:DQ6" si="12">IF(DI7="",NA(),DI7)</f>
        <v>54.94</v>
      </c>
      <c r="DJ6" s="22">
        <f t="shared" si="12"/>
        <v>54.98</v>
      </c>
      <c r="DK6" s="22">
        <f t="shared" si="12"/>
        <v>55.54</v>
      </c>
      <c r="DL6" s="22">
        <f t="shared" si="12"/>
        <v>56.12</v>
      </c>
      <c r="DM6" s="22">
        <f t="shared" si="12"/>
        <v>48.69</v>
      </c>
      <c r="DN6" s="22">
        <f t="shared" si="12"/>
        <v>49.62</v>
      </c>
      <c r="DO6" s="22">
        <f t="shared" si="12"/>
        <v>50.5</v>
      </c>
      <c r="DP6" s="22">
        <f t="shared" si="12"/>
        <v>51.28</v>
      </c>
      <c r="DQ6" s="22">
        <f t="shared" si="12"/>
        <v>51.95</v>
      </c>
      <c r="DR6" s="21" t="str">
        <f>IF(DR7="","",IF(DR7="-","【-】","【"&amp;SUBSTITUTE(TEXT(DR7,"#,##0.00"),"-","△")&amp;"】"))</f>
        <v>【52.02】</v>
      </c>
      <c r="DS6" s="22">
        <f>IF(DS7="",NA(),DS7)</f>
        <v>14.29</v>
      </c>
      <c r="DT6" s="22">
        <f t="shared" ref="DT6:EB6" si="13">IF(DT7="",NA(),DT7)</f>
        <v>15.23</v>
      </c>
      <c r="DU6" s="22">
        <f t="shared" si="13"/>
        <v>17.27</v>
      </c>
      <c r="DV6" s="22">
        <f t="shared" si="13"/>
        <v>19.43</v>
      </c>
      <c r="DW6" s="22">
        <f t="shared" si="13"/>
        <v>21.08</v>
      </c>
      <c r="DX6" s="22">
        <f t="shared" si="13"/>
        <v>18.260000000000002</v>
      </c>
      <c r="DY6" s="22">
        <f t="shared" si="13"/>
        <v>19.510000000000002</v>
      </c>
      <c r="DZ6" s="22">
        <f t="shared" si="13"/>
        <v>21.19</v>
      </c>
      <c r="EA6" s="22">
        <f t="shared" si="13"/>
        <v>22.64</v>
      </c>
      <c r="EB6" s="22">
        <f t="shared" si="13"/>
        <v>24.49</v>
      </c>
      <c r="EC6" s="21" t="str">
        <f>IF(EC7="","",IF(EC7="-","【-】","【"&amp;SUBSTITUTE(TEXT(EC7,"#,##0.00"),"-","△")&amp;"】"))</f>
        <v>【25.37】</v>
      </c>
      <c r="ED6" s="22">
        <f>IF(ED7="",NA(),ED7)</f>
        <v>0.53</v>
      </c>
      <c r="EE6" s="22">
        <f t="shared" ref="EE6:EM6" si="14">IF(EE7="",NA(),EE7)</f>
        <v>0.74</v>
      </c>
      <c r="EF6" s="22">
        <f t="shared" si="14"/>
        <v>0.6</v>
      </c>
      <c r="EG6" s="22">
        <f t="shared" si="14"/>
        <v>0.72</v>
      </c>
      <c r="EH6" s="22">
        <f t="shared" si="14"/>
        <v>0.83</v>
      </c>
      <c r="EI6" s="22">
        <f t="shared" si="14"/>
        <v>0.66</v>
      </c>
      <c r="EJ6" s="22">
        <f t="shared" si="14"/>
        <v>0.67</v>
      </c>
      <c r="EK6" s="22">
        <f t="shared" si="14"/>
        <v>0.62</v>
      </c>
      <c r="EL6" s="22">
        <f t="shared" si="14"/>
        <v>0.6</v>
      </c>
      <c r="EM6" s="22">
        <f t="shared" si="14"/>
        <v>0.57999999999999996</v>
      </c>
      <c r="EN6" s="21" t="str">
        <f>IF(EN7="","",IF(EN7="-","【-】","【"&amp;SUBSTITUTE(TEXT(EN7,"#,##0.00"),"-","△")&amp;"】"))</f>
        <v>【0.62】</v>
      </c>
    </row>
    <row r="7" spans="1:144" s="23" customFormat="1" x14ac:dyDescent="0.2">
      <c r="A7" s="15"/>
      <c r="B7" s="24">
        <v>2023</v>
      </c>
      <c r="C7" s="24">
        <v>292052</v>
      </c>
      <c r="D7" s="24">
        <v>46</v>
      </c>
      <c r="E7" s="24">
        <v>1</v>
      </c>
      <c r="F7" s="24">
        <v>0</v>
      </c>
      <c r="G7" s="24">
        <v>1</v>
      </c>
      <c r="H7" s="24" t="s">
        <v>93</v>
      </c>
      <c r="I7" s="24" t="s">
        <v>94</v>
      </c>
      <c r="J7" s="24" t="s">
        <v>95</v>
      </c>
      <c r="K7" s="24" t="s">
        <v>96</v>
      </c>
      <c r="L7" s="24" t="s">
        <v>97</v>
      </c>
      <c r="M7" s="24" t="s">
        <v>98</v>
      </c>
      <c r="N7" s="25" t="s">
        <v>99</v>
      </c>
      <c r="O7" s="25">
        <v>90.7</v>
      </c>
      <c r="P7" s="25">
        <v>99.99</v>
      </c>
      <c r="Q7" s="25">
        <v>3762</v>
      </c>
      <c r="R7" s="25">
        <v>119250</v>
      </c>
      <c r="S7" s="25">
        <v>39.56</v>
      </c>
      <c r="T7" s="25">
        <v>3014.41</v>
      </c>
      <c r="U7" s="25">
        <v>118738</v>
      </c>
      <c r="V7" s="25">
        <v>39.56</v>
      </c>
      <c r="W7" s="25">
        <v>3001.47</v>
      </c>
      <c r="X7" s="25">
        <v>112.28</v>
      </c>
      <c r="Y7" s="25">
        <v>109.95</v>
      </c>
      <c r="Z7" s="25">
        <v>113.12</v>
      </c>
      <c r="AA7" s="25">
        <v>111.81</v>
      </c>
      <c r="AB7" s="25">
        <v>110.9</v>
      </c>
      <c r="AC7" s="25">
        <v>112.82</v>
      </c>
      <c r="AD7" s="25">
        <v>111.21</v>
      </c>
      <c r="AE7" s="25">
        <v>111.89</v>
      </c>
      <c r="AF7" s="25">
        <v>109.99</v>
      </c>
      <c r="AG7" s="25">
        <v>110.2</v>
      </c>
      <c r="AH7" s="25">
        <v>108.24</v>
      </c>
      <c r="AI7" s="25">
        <v>0</v>
      </c>
      <c r="AJ7" s="25">
        <v>0</v>
      </c>
      <c r="AK7" s="25">
        <v>0</v>
      </c>
      <c r="AL7" s="25">
        <v>0</v>
      </c>
      <c r="AM7" s="25">
        <v>0</v>
      </c>
      <c r="AN7" s="25">
        <v>0</v>
      </c>
      <c r="AO7" s="25">
        <v>0</v>
      </c>
      <c r="AP7" s="25">
        <v>0.45</v>
      </c>
      <c r="AQ7" s="25">
        <v>0</v>
      </c>
      <c r="AR7" s="25">
        <v>0.05</v>
      </c>
      <c r="AS7" s="25">
        <v>1.5</v>
      </c>
      <c r="AT7" s="25">
        <v>512.49</v>
      </c>
      <c r="AU7" s="25">
        <v>431.94</v>
      </c>
      <c r="AV7" s="25">
        <v>501.67</v>
      </c>
      <c r="AW7" s="25">
        <v>539.42999999999995</v>
      </c>
      <c r="AX7" s="25">
        <v>547.87</v>
      </c>
      <c r="AY7" s="25">
        <v>358.91</v>
      </c>
      <c r="AZ7" s="25">
        <v>360.96</v>
      </c>
      <c r="BA7" s="25">
        <v>351.29</v>
      </c>
      <c r="BB7" s="25">
        <v>364.24</v>
      </c>
      <c r="BC7" s="25">
        <v>369.82</v>
      </c>
      <c r="BD7" s="25">
        <v>243.36</v>
      </c>
      <c r="BE7" s="25">
        <v>66.349999999999994</v>
      </c>
      <c r="BF7" s="25">
        <v>59.68</v>
      </c>
      <c r="BG7" s="25">
        <v>48.39</v>
      </c>
      <c r="BH7" s="25">
        <v>39.99</v>
      </c>
      <c r="BI7" s="25">
        <v>32.049999999999997</v>
      </c>
      <c r="BJ7" s="25">
        <v>247.27</v>
      </c>
      <c r="BK7" s="25">
        <v>239.18</v>
      </c>
      <c r="BL7" s="25">
        <v>236.29</v>
      </c>
      <c r="BM7" s="25">
        <v>238.77</v>
      </c>
      <c r="BN7" s="25">
        <v>218.57</v>
      </c>
      <c r="BO7" s="25">
        <v>265.93</v>
      </c>
      <c r="BP7" s="25">
        <v>111.19</v>
      </c>
      <c r="BQ7" s="25">
        <v>108.34</v>
      </c>
      <c r="BR7" s="25">
        <v>111.89</v>
      </c>
      <c r="BS7" s="25">
        <v>110.82</v>
      </c>
      <c r="BT7" s="25">
        <v>109.67</v>
      </c>
      <c r="BU7" s="25">
        <v>105.34</v>
      </c>
      <c r="BV7" s="25">
        <v>101.89</v>
      </c>
      <c r="BW7" s="25">
        <v>104.33</v>
      </c>
      <c r="BX7" s="25">
        <v>98.85</v>
      </c>
      <c r="BY7" s="25">
        <v>101.78</v>
      </c>
      <c r="BZ7" s="25">
        <v>97.82</v>
      </c>
      <c r="CA7" s="25">
        <v>191.87</v>
      </c>
      <c r="CB7" s="25">
        <v>185.48</v>
      </c>
      <c r="CC7" s="25">
        <v>187.27</v>
      </c>
      <c r="CD7" s="25">
        <v>188.54</v>
      </c>
      <c r="CE7" s="25">
        <v>190.06</v>
      </c>
      <c r="CF7" s="25">
        <v>159.6</v>
      </c>
      <c r="CG7" s="25">
        <v>156.32</v>
      </c>
      <c r="CH7" s="25">
        <v>157.4</v>
      </c>
      <c r="CI7" s="25">
        <v>162.61000000000001</v>
      </c>
      <c r="CJ7" s="25">
        <v>163.94</v>
      </c>
      <c r="CK7" s="25">
        <v>177.56</v>
      </c>
      <c r="CL7" s="25">
        <v>59.5</v>
      </c>
      <c r="CM7" s="25">
        <v>59.95</v>
      </c>
      <c r="CN7" s="25">
        <v>59.18</v>
      </c>
      <c r="CO7" s="25">
        <v>58.21</v>
      </c>
      <c r="CP7" s="25">
        <v>57.81</v>
      </c>
      <c r="CQ7" s="25">
        <v>62.05</v>
      </c>
      <c r="CR7" s="25">
        <v>63.23</v>
      </c>
      <c r="CS7" s="25">
        <v>62.59</v>
      </c>
      <c r="CT7" s="25">
        <v>61.81</v>
      </c>
      <c r="CU7" s="25">
        <v>62.35</v>
      </c>
      <c r="CV7" s="25">
        <v>59.81</v>
      </c>
      <c r="CW7" s="25">
        <v>94.61</v>
      </c>
      <c r="CX7" s="25">
        <v>95.27</v>
      </c>
      <c r="CY7" s="25">
        <v>95.33</v>
      </c>
      <c r="CZ7" s="25">
        <v>95.21</v>
      </c>
      <c r="DA7" s="25">
        <v>94.56</v>
      </c>
      <c r="DB7" s="25">
        <v>89.11</v>
      </c>
      <c r="DC7" s="25">
        <v>89.35</v>
      </c>
      <c r="DD7" s="25">
        <v>89.7</v>
      </c>
      <c r="DE7" s="25">
        <v>89.24</v>
      </c>
      <c r="DF7" s="25">
        <v>88.71</v>
      </c>
      <c r="DG7" s="25">
        <v>89.42</v>
      </c>
      <c r="DH7" s="25">
        <v>53.94</v>
      </c>
      <c r="DI7" s="25">
        <v>54.94</v>
      </c>
      <c r="DJ7" s="25">
        <v>54.98</v>
      </c>
      <c r="DK7" s="25">
        <v>55.54</v>
      </c>
      <c r="DL7" s="25">
        <v>56.12</v>
      </c>
      <c r="DM7" s="25">
        <v>48.69</v>
      </c>
      <c r="DN7" s="25">
        <v>49.62</v>
      </c>
      <c r="DO7" s="25">
        <v>50.5</v>
      </c>
      <c r="DP7" s="25">
        <v>51.28</v>
      </c>
      <c r="DQ7" s="25">
        <v>51.95</v>
      </c>
      <c r="DR7" s="25">
        <v>52.02</v>
      </c>
      <c r="DS7" s="25">
        <v>14.29</v>
      </c>
      <c r="DT7" s="25">
        <v>15.23</v>
      </c>
      <c r="DU7" s="25">
        <v>17.27</v>
      </c>
      <c r="DV7" s="25">
        <v>19.43</v>
      </c>
      <c r="DW7" s="25">
        <v>21.08</v>
      </c>
      <c r="DX7" s="25">
        <v>18.260000000000002</v>
      </c>
      <c r="DY7" s="25">
        <v>19.510000000000002</v>
      </c>
      <c r="DZ7" s="25">
        <v>21.19</v>
      </c>
      <c r="EA7" s="25">
        <v>22.64</v>
      </c>
      <c r="EB7" s="25">
        <v>24.49</v>
      </c>
      <c r="EC7" s="25">
        <v>25.37</v>
      </c>
      <c r="ED7" s="25">
        <v>0.53</v>
      </c>
      <c r="EE7" s="25">
        <v>0.74</v>
      </c>
      <c r="EF7" s="25">
        <v>0.6</v>
      </c>
      <c r="EG7" s="25">
        <v>0.72</v>
      </c>
      <c r="EH7" s="25">
        <v>0.83</v>
      </c>
      <c r="EI7" s="25">
        <v>0.66</v>
      </c>
      <c r="EJ7" s="25">
        <v>0.67</v>
      </c>
      <c r="EK7" s="25">
        <v>0.62</v>
      </c>
      <c r="EL7" s="25">
        <v>0.6</v>
      </c>
      <c r="EM7" s="25">
        <v>0.57999999999999996</v>
      </c>
      <c r="EN7" s="25">
        <v>0.62</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36892</v>
      </c>
      <c r="C10" s="29">
        <f t="shared" ref="C10:F10" si="15">DATEVALUE($B7-C11&amp;"/1/"&amp;C12)</f>
        <v>37257</v>
      </c>
      <c r="D10" s="29">
        <f t="shared" si="15"/>
        <v>37622</v>
      </c>
      <c r="E10" s="29">
        <f t="shared" si="15"/>
        <v>37987</v>
      </c>
      <c r="F10" s="29">
        <f t="shared" si="15"/>
        <v>38353</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n02426</cp:lastModifiedBy>
  <cp:lastPrinted>2025-01-28T05:06:00Z</cp:lastPrinted>
  <dcterms:created xsi:type="dcterms:W3CDTF">2025-01-24T06:52:24Z</dcterms:created>
  <dcterms:modified xsi:type="dcterms:W3CDTF">2025-01-29T04:28:48Z</dcterms:modified>
  <cp:category/>
</cp:coreProperties>
</file>